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s Dian\"/>
    </mc:Choice>
  </mc:AlternateContent>
  <xr:revisionPtr revIDLastSave="0" documentId="13_ncr:1_{DC2D1B03-CA6A-48BB-92EC-0B57A413B543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3" l="1"/>
  <c r="D82" i="3"/>
  <c r="C84" i="3"/>
  <c r="C83" i="3"/>
  <c r="B84" i="3"/>
  <c r="B83" i="3"/>
  <c r="A88" i="3"/>
  <c r="B81" i="3"/>
  <c r="D80" i="3"/>
  <c r="G78" i="3"/>
  <c r="C75" i="3"/>
  <c r="A75" i="3"/>
  <c r="F78" i="3"/>
  <c r="E78" i="3"/>
  <c r="B69" i="3"/>
  <c r="C65" i="3"/>
  <c r="B70" i="3" s="1"/>
  <c r="B71" i="3" s="1"/>
  <c r="B72" i="3" s="1"/>
  <c r="B73" i="3" s="1"/>
  <c r="B65" i="3"/>
  <c r="C63" i="3"/>
  <c r="E70" i="3"/>
  <c r="E71" i="3"/>
  <c r="E72" i="3"/>
  <c r="E73" i="3"/>
  <c r="E69" i="3"/>
  <c r="D74" i="3"/>
  <c r="A68" i="3"/>
  <c r="F62" i="3"/>
  <c r="H78" i="3"/>
  <c r="F50" i="3"/>
  <c r="F51" i="3"/>
  <c r="F52" i="3"/>
  <c r="F53" i="3"/>
  <c r="F54" i="3"/>
  <c r="F55" i="3"/>
  <c r="F56" i="3"/>
  <c r="F57" i="3"/>
  <c r="F58" i="3"/>
  <c r="F59" i="3"/>
  <c r="F60" i="3"/>
  <c r="F49" i="3"/>
  <c r="D50" i="3"/>
  <c r="D51" i="3"/>
  <c r="D52" i="3"/>
  <c r="D53" i="3"/>
  <c r="D54" i="3"/>
  <c r="D55" i="3"/>
  <c r="D56" i="3"/>
  <c r="D57" i="3"/>
  <c r="D58" i="3"/>
  <c r="D59" i="3"/>
  <c r="D60" i="3"/>
  <c r="D49" i="3"/>
  <c r="C42" i="3"/>
  <c r="B42" i="3"/>
  <c r="C28" i="3"/>
  <c r="C27" i="3"/>
  <c r="C29" i="3"/>
  <c r="C30" i="3"/>
  <c r="C31" i="3"/>
  <c r="C32" i="3"/>
  <c r="C33" i="3"/>
  <c r="C34" i="3"/>
  <c r="C35" i="3"/>
  <c r="C36" i="3"/>
  <c r="C37" i="3"/>
  <c r="C38" i="3"/>
  <c r="B27" i="3"/>
  <c r="B28" i="3"/>
  <c r="G5" i="3"/>
  <c r="D78" i="3"/>
  <c r="C79" i="3"/>
  <c r="B61" i="3"/>
  <c r="J15" i="3"/>
  <c r="K14" i="3"/>
  <c r="G14" i="2"/>
  <c r="G13" i="2"/>
  <c r="G12" i="2"/>
  <c r="G11" i="2"/>
  <c r="G10" i="2"/>
  <c r="G9" i="2"/>
  <c r="G8" i="2"/>
  <c r="G7" i="2"/>
  <c r="G6" i="2"/>
  <c r="G5" i="2"/>
  <c r="G4" i="2"/>
  <c r="G3" i="2"/>
  <c r="F61" i="3" l="1"/>
  <c r="K4" i="3"/>
  <c r="K5" i="3"/>
  <c r="K6" i="3"/>
  <c r="K7" i="3"/>
  <c r="K8" i="3"/>
  <c r="K9" i="3"/>
  <c r="K10" i="3"/>
  <c r="K11" i="3"/>
  <c r="K12" i="3"/>
  <c r="K13" i="3"/>
  <c r="K3" i="3"/>
  <c r="K15" i="3" s="1"/>
  <c r="D8" i="3"/>
  <c r="C8" i="3"/>
  <c r="C12" i="2"/>
  <c r="B12" i="2"/>
  <c r="A12" i="2"/>
  <c r="D10" i="2"/>
  <c r="C11" i="2"/>
  <c r="C10" i="2"/>
  <c r="B11" i="2"/>
  <c r="B10" i="2"/>
  <c r="A11" i="2"/>
  <c r="A10" i="2"/>
  <c r="D8" i="2"/>
  <c r="D3" i="2"/>
  <c r="D4" i="2"/>
  <c r="D5" i="2"/>
  <c r="D6" i="2"/>
  <c r="D7" i="2"/>
  <c r="D2" i="2"/>
  <c r="C8" i="2"/>
  <c r="C3" i="2"/>
  <c r="C4" i="2"/>
  <c r="C5" i="2"/>
  <c r="C6" i="2"/>
  <c r="C7" i="2"/>
  <c r="C2" i="2"/>
  <c r="B8" i="2"/>
  <c r="A8" i="2"/>
  <c r="B16" i="3" l="1"/>
  <c r="C16" i="3" s="1"/>
  <c r="D16" i="3" s="1"/>
  <c r="E16" i="3" s="1"/>
  <c r="K16" i="3"/>
  <c r="A39" i="3" s="1"/>
  <c r="B79" i="3"/>
  <c r="C20" i="3"/>
  <c r="B33" i="3"/>
  <c r="B30" i="3"/>
  <c r="B36" i="3"/>
  <c r="B20" i="3" l="1"/>
  <c r="D20" i="3" s="1"/>
  <c r="E20" i="3" s="1"/>
  <c r="C81" i="3"/>
  <c r="I78" i="3" s="1"/>
  <c r="B80" i="3"/>
  <c r="C80" i="3" s="1"/>
  <c r="B38" i="3"/>
  <c r="B37" i="3"/>
  <c r="B34" i="3"/>
  <c r="B35" i="3"/>
  <c r="B32" i="3"/>
  <c r="B29" i="3"/>
  <c r="B31" i="3"/>
  <c r="C39" i="3" l="1"/>
  <c r="D26" i="3" s="1"/>
  <c r="E26" i="3"/>
</calcChain>
</file>

<file path=xl/sharedStrings.xml><?xml version="1.0" encoding="utf-8"?>
<sst xmlns="http://schemas.openxmlformats.org/spreadsheetml/2006/main" count="138" uniqueCount="122">
  <si>
    <t>permintaan perbulan</t>
  </si>
  <si>
    <t>bulan</t>
  </si>
  <si>
    <t>pcs</t>
  </si>
  <si>
    <t>roll</t>
  </si>
  <si>
    <t>sept</t>
  </si>
  <si>
    <t>okt</t>
  </si>
  <si>
    <t>nov</t>
  </si>
  <si>
    <t>des</t>
  </si>
  <si>
    <t>jan</t>
  </si>
  <si>
    <t>feb</t>
  </si>
  <si>
    <t>Biaya pesan</t>
  </si>
  <si>
    <t xml:space="preserve">biaya simpan per roll </t>
  </si>
  <si>
    <t>biaya kekurangan per unit</t>
  </si>
  <si>
    <t>Biaya</t>
  </si>
  <si>
    <t>Q</t>
  </si>
  <si>
    <t>D</t>
  </si>
  <si>
    <t>S</t>
  </si>
  <si>
    <t>BK</t>
  </si>
  <si>
    <t>K</t>
  </si>
  <si>
    <t>R</t>
  </si>
  <si>
    <t>BULAN</t>
  </si>
  <si>
    <t>HARI KERJA</t>
  </si>
  <si>
    <t>SS</t>
  </si>
  <si>
    <t>X</t>
  </si>
  <si>
    <t>Y</t>
  </si>
  <si>
    <t>X2</t>
  </si>
  <si>
    <t>XY</t>
  </si>
  <si>
    <t>HITUNG KOEFISIEN</t>
  </si>
  <si>
    <t>b= 158.86</t>
  </si>
  <si>
    <t>y = 917.33 + 158.86x</t>
  </si>
  <si>
    <t>ramalan 12 bulan kedepan</t>
  </si>
  <si>
    <t>bulan ke</t>
  </si>
  <si>
    <t>PERAMALAN 12 BULA KE DEPAN</t>
  </si>
  <si>
    <t>BULAN KE</t>
  </si>
  <si>
    <t>DEMAND (PCS)</t>
  </si>
  <si>
    <t>DEMAND (ROLL)</t>
  </si>
  <si>
    <t xml:space="preserve"> </t>
  </si>
  <si>
    <t xml:space="preserve">PERHITUNGAN </t>
  </si>
  <si>
    <t>TOTAL</t>
  </si>
  <si>
    <t>EOQ DETERMINISTIK</t>
  </si>
  <si>
    <t>D = 796.41 X 2</t>
  </si>
  <si>
    <t>S = 750000</t>
  </si>
  <si>
    <t>H=35000</t>
  </si>
  <si>
    <t>2*D*S</t>
  </si>
  <si>
    <t>/H</t>
  </si>
  <si>
    <t>AKAR</t>
  </si>
  <si>
    <t>Probabilitas Kehabisan Stok</t>
  </si>
  <si>
    <t>Q = 185</t>
  </si>
  <si>
    <t>BKH= 50000</t>
  </si>
  <si>
    <t xml:space="preserve">D = 796.41 </t>
  </si>
  <si>
    <t>H*Q</t>
  </si>
  <si>
    <t>D*BKH</t>
  </si>
  <si>
    <t>A/B</t>
  </si>
  <si>
    <t>%</t>
  </si>
  <si>
    <t>STANDAR DEVIASI</t>
  </si>
  <si>
    <t>X-XBAR</t>
  </si>
  <si>
    <t>(X-XBAR)2</t>
  </si>
  <si>
    <t>/N</t>
  </si>
  <si>
    <t>D= 66.37</t>
  </si>
  <si>
    <t>L= 1 BULAN</t>
  </si>
  <si>
    <t>SD= 13,61824</t>
  </si>
  <si>
    <t>Z= 1.65</t>
  </si>
  <si>
    <t>1 ROLL= 39 PCS</t>
  </si>
  <si>
    <t>REORDER POINT &amp; SAFETY STOCK</t>
  </si>
  <si>
    <t>Z*SD</t>
  </si>
  <si>
    <t>ROP</t>
  </si>
  <si>
    <t>D*L+SS</t>
  </si>
  <si>
    <t>Q OPTIMAL</t>
  </si>
  <si>
    <t>7 (MARET)</t>
  </si>
  <si>
    <t>8 (APRIL)</t>
  </si>
  <si>
    <t>9 (MEI)</t>
  </si>
  <si>
    <t>10 (JUNI)</t>
  </si>
  <si>
    <t>11 (JULI)</t>
  </si>
  <si>
    <t>12 (AGUSTUS)</t>
  </si>
  <si>
    <t>13 (SEPTEMBER)</t>
  </si>
  <si>
    <t>14 (OKTOBER)</t>
  </si>
  <si>
    <t>15 (NOVEMBER)</t>
  </si>
  <si>
    <t>16 (DESEMBER)</t>
  </si>
  <si>
    <t>17 (JANUARI)</t>
  </si>
  <si>
    <t>PEMAKAIAN BAHAN BAKU SELAMA LEAD TIME</t>
  </si>
  <si>
    <t>PEMAKAIAN (ROLL)</t>
  </si>
  <si>
    <t>18 (FEBRUARI</t>
  </si>
  <si>
    <t>18 (FEBRUARI)</t>
  </si>
  <si>
    <t>PROBABILITAS PEMAKAIAN LEAD TIME</t>
  </si>
  <si>
    <t>LOG1012</t>
  </si>
  <si>
    <t>R DAN LEBAR KELAS</t>
  </si>
  <si>
    <t>INTERVAL (R/K)</t>
  </si>
  <si>
    <t>BATAS KELAS</t>
  </si>
  <si>
    <t>KELAS</t>
  </si>
  <si>
    <t>FREKUENSI</t>
  </si>
  <si>
    <t>PROBABILITAS</t>
  </si>
  <si>
    <t>PROBABILITAS PENENTU</t>
  </si>
  <si>
    <t>EOQ PROBABILITAS</t>
  </si>
  <si>
    <t>BAHAN BAKU</t>
  </si>
  <si>
    <t>K(ROLL)</t>
  </si>
  <si>
    <t>R(ROLL)</t>
  </si>
  <si>
    <t>P(Ki)</t>
  </si>
  <si>
    <t>h</t>
  </si>
  <si>
    <t>eoq (roll)</t>
  </si>
  <si>
    <t>kain</t>
  </si>
  <si>
    <t>TCI</t>
  </si>
  <si>
    <t>S=750000</t>
  </si>
  <si>
    <t>Q*-112.3</t>
  </si>
  <si>
    <t>D=893.25</t>
  </si>
  <si>
    <t>Q/2*H</t>
  </si>
  <si>
    <t>Rata-rata</t>
  </si>
  <si>
    <t>Column1</t>
  </si>
  <si>
    <t>Column2</t>
  </si>
  <si>
    <t>Column3</t>
  </si>
  <si>
    <t>Pemaakaian per hari</t>
  </si>
  <si>
    <t>pemakaian lead time</t>
  </si>
  <si>
    <t xml:space="preserve">lead time </t>
  </si>
  <si>
    <t>N MINIM = 2</t>
  </si>
  <si>
    <t>N MAKSIM = 4</t>
  </si>
  <si>
    <t>2-2.44</t>
  </si>
  <si>
    <t>2.45-2.88</t>
  </si>
  <si>
    <t>2.89-3.32</t>
  </si>
  <si>
    <t>3.33-3.76</t>
  </si>
  <si>
    <t>3.77-4.19</t>
  </si>
  <si>
    <t>(K)= 1+3,3 LOGn</t>
  </si>
  <si>
    <t>berada di 0.167</t>
  </si>
  <si>
    <t>D/Q*x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</si>
</sst>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0.0000000"/>
    <numFmt numFmtId="165" formatCode="0.000"/>
    <numFmt numFmtId="166" formatCode="0.0"/>
    <numFmt numFmtId="167" formatCode="_-[$Rp-3809]* #,##0.00_-;\-[$Rp-3809]* #,##0.00_-;_-[$Rp-3809]* &quot;-&quot;??_-;_-@_-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1">
    <xf numFmtId="0" fontId="0" fillId="0" borderId="0" xfId="0"/>
    <xf numFmtId="2" fontId="0" fillId="0" borderId="0" xfId="0" applyNumberFormat="1"/>
    <xf numFmtId="2" fontId="0" fillId="0" borderId="1" xfId="0" applyNumberFormat="1" applyBorder="1"/>
    <xf numFmtId="2" fontId="0" fillId="0" borderId="2" xfId="0" applyNumberFormat="1" applyBorder="1"/>
    <xf numFmtId="2" fontId="0" fillId="0" borderId="3" xfId="0" applyNumberFormat="1" applyBorder="1"/>
    <xf numFmtId="2" fontId="1" fillId="0" borderId="0" xfId="0" applyNumberFormat="1" applyFont="1" applyAlignment="1">
      <alignment horizontal="center" vertical="top"/>
    </xf>
    <xf numFmtId="2" fontId="0" fillId="0" borderId="4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164" fontId="0" fillId="0" borderId="8" xfId="0" applyNumberFormat="1" applyBorder="1"/>
    <xf numFmtId="165" fontId="0" fillId="0" borderId="0" xfId="0" applyNumberFormat="1"/>
    <xf numFmtId="166" fontId="0" fillId="0" borderId="0" xfId="0" applyNumberFormat="1"/>
    <xf numFmtId="167" fontId="0" fillId="0" borderId="5" xfId="2" applyNumberFormat="1" applyFont="1" applyBorder="1"/>
    <xf numFmtId="167" fontId="0" fillId="0" borderId="5" xfId="1" applyNumberFormat="1" applyFont="1" applyBorder="1"/>
    <xf numFmtId="167" fontId="0" fillId="0" borderId="8" xfId="1" applyNumberFormat="1" applyFont="1" applyBorder="1"/>
    <xf numFmtId="167" fontId="0" fillId="0" borderId="0" xfId="0" applyNumberFormat="1"/>
    <xf numFmtId="3" fontId="0" fillId="0" borderId="0" xfId="0" applyNumberFormat="1"/>
    <xf numFmtId="9" fontId="0" fillId="0" borderId="0" xfId="1" applyFont="1"/>
    <xf numFmtId="1" fontId="0" fillId="0" borderId="0" xfId="0" applyNumberFormat="1"/>
    <xf numFmtId="168" fontId="0" fillId="0" borderId="0" xfId="0" applyNumberFormat="1"/>
  </cellXfs>
  <cellStyles count="3">
    <cellStyle name="Currency" xfId="2" builtinId="4"/>
    <cellStyle name="Normal" xfId="0" builtinId="0"/>
    <cellStyle name="Percent" xfId="1" builtinId="5"/>
  </cellStyles>
  <dxfs count="3">
    <dxf>
      <numFmt numFmtId="2" formatCode="0.00"/>
    </dxf>
    <dxf>
      <numFmt numFmtId="2" formatCode="0.0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548215</xdr:colOff>
      <xdr:row>12</xdr:row>
      <xdr:rowOff>98425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0218E7-C33C-68B5-4727-A5035DB48BB3}"/>
            </a:ext>
          </a:extLst>
        </xdr:cNvPr>
        <xdr:cNvSpPr txBox="1"/>
      </xdr:nvSpPr>
      <xdr:spPr>
        <a:xfrm>
          <a:off x="3236382" y="22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D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4DF6EF-73BE-4B6F-B82D-4F6CCFF0A3E6}" name="Table1" displayName="Table1" ref="A26:C38" totalsRowShown="0">
  <autoFilter ref="A26:C38" xr:uid="{D94DF6EF-73BE-4B6F-B82D-4F6CCFF0A3E6}"/>
  <tableColumns count="3">
    <tableColumn id="1" xr3:uid="{05A7BF1E-C3D9-4EF5-8BBC-7A4393A563FB}" name="Column1" dataDxfId="2"/>
    <tableColumn id="2" xr3:uid="{9D7AB39A-696F-45FD-B4E2-C66FBA523D72}" name="Column2" dataDxfId="1">
      <calculatedColumnFormula>A27-$A$39</calculatedColumnFormula>
    </tableColumn>
    <tableColumn id="3" xr3:uid="{1B1C9625-E67F-4F66-8BED-D2AA7D94D324}" name="Column3" dataDxfId="0">
      <calculatedColumnFormula>POWER(Table1[[#This Row],[Column2]],2)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A8CC-CFD1-4588-B491-D209B1F05BEE}">
  <dimension ref="A1:G14"/>
  <sheetViews>
    <sheetView workbookViewId="0">
      <selection activeCell="G3" sqref="G3:G14"/>
    </sheetView>
  </sheetViews>
  <sheetFormatPr defaultRowHeight="14.4" x14ac:dyDescent="0.3"/>
  <cols>
    <col min="1" max="1" width="16.77734375" bestFit="1" customWidth="1"/>
    <col min="6" max="6" width="22.6640625" bestFit="1" customWidth="1"/>
  </cols>
  <sheetData>
    <row r="1" spans="1:7" x14ac:dyDescent="0.3">
      <c r="A1" t="s">
        <v>23</v>
      </c>
      <c r="B1" t="s">
        <v>24</v>
      </c>
      <c r="C1" t="s">
        <v>25</v>
      </c>
      <c r="D1" t="s">
        <v>26</v>
      </c>
      <c r="F1" t="s">
        <v>30</v>
      </c>
    </row>
    <row r="2" spans="1:7" x14ac:dyDescent="0.3">
      <c r="A2">
        <v>1</v>
      </c>
      <c r="B2">
        <v>880</v>
      </c>
      <c r="C2">
        <f>A2*A2</f>
        <v>1</v>
      </c>
      <c r="D2">
        <f>A2*B2</f>
        <v>880</v>
      </c>
      <c r="F2" t="s">
        <v>31</v>
      </c>
    </row>
    <row r="3" spans="1:7" x14ac:dyDescent="0.3">
      <c r="A3">
        <v>2</v>
      </c>
      <c r="B3">
        <v>1480</v>
      </c>
      <c r="C3">
        <f t="shared" ref="C3:C7" si="0">A3*A3</f>
        <v>4</v>
      </c>
      <c r="D3">
        <f t="shared" ref="D3:D7" si="1">A3*B3</f>
        <v>2960</v>
      </c>
      <c r="F3">
        <v>7</v>
      </c>
      <c r="G3">
        <f>$C$12+$D$10*7</f>
        <v>2029.3333333333335</v>
      </c>
    </row>
    <row r="4" spans="1:7" x14ac:dyDescent="0.3">
      <c r="A4">
        <v>3</v>
      </c>
      <c r="B4">
        <v>1720</v>
      </c>
      <c r="C4">
        <f t="shared" si="0"/>
        <v>9</v>
      </c>
      <c r="D4">
        <f t="shared" si="1"/>
        <v>5160</v>
      </c>
      <c r="F4">
        <v>8</v>
      </c>
      <c r="G4">
        <f>$C$12+$D$10*8</f>
        <v>2188.1904761904761</v>
      </c>
    </row>
    <row r="5" spans="1:7" x14ac:dyDescent="0.3">
      <c r="A5">
        <v>4</v>
      </c>
      <c r="B5">
        <v>1080</v>
      </c>
      <c r="C5">
        <f t="shared" si="0"/>
        <v>16</v>
      </c>
      <c r="D5">
        <f t="shared" si="1"/>
        <v>4320</v>
      </c>
      <c r="F5">
        <v>9</v>
      </c>
      <c r="G5">
        <f>$C$12+$D$10*9</f>
        <v>2347.0476190476193</v>
      </c>
    </row>
    <row r="6" spans="1:7" x14ac:dyDescent="0.3">
      <c r="A6">
        <v>5</v>
      </c>
      <c r="B6">
        <v>1680</v>
      </c>
      <c r="C6">
        <f t="shared" si="0"/>
        <v>25</v>
      </c>
      <c r="D6">
        <f t="shared" si="1"/>
        <v>8400</v>
      </c>
      <c r="F6">
        <v>10</v>
      </c>
      <c r="G6">
        <f>$C$12+$D$10*10</f>
        <v>2505.9047619047619</v>
      </c>
    </row>
    <row r="7" spans="1:7" x14ac:dyDescent="0.3">
      <c r="A7">
        <v>6</v>
      </c>
      <c r="B7">
        <v>2000</v>
      </c>
      <c r="C7">
        <f t="shared" si="0"/>
        <v>36</v>
      </c>
      <c r="D7">
        <f t="shared" si="1"/>
        <v>12000</v>
      </c>
      <c r="F7">
        <v>11</v>
      </c>
      <c r="G7">
        <f>$C$12+$D$10*11</f>
        <v>2664.761904761905</v>
      </c>
    </row>
    <row r="8" spans="1:7" x14ac:dyDescent="0.3">
      <c r="A8">
        <f>SUM(A2:A7)</f>
        <v>21</v>
      </c>
      <c r="B8">
        <f>SUM(B2:B7)</f>
        <v>8840</v>
      </c>
      <c r="C8">
        <f>SUM(C2:C7)</f>
        <v>91</v>
      </c>
      <c r="D8">
        <f>SUM(D2:D7)</f>
        <v>33720</v>
      </c>
      <c r="F8">
        <v>12</v>
      </c>
      <c r="G8">
        <f>$C$12+$D$10*12</f>
        <v>2823.6190476190477</v>
      </c>
    </row>
    <row r="9" spans="1:7" x14ac:dyDescent="0.3">
      <c r="A9" t="s">
        <v>27</v>
      </c>
      <c r="F9">
        <v>13</v>
      </c>
      <c r="G9">
        <f>$C$12+$D$10*13</f>
        <v>2982.4761904761908</v>
      </c>
    </row>
    <row r="10" spans="1:7" x14ac:dyDescent="0.3">
      <c r="A10">
        <f>6*D8</f>
        <v>202320</v>
      </c>
      <c r="B10">
        <f>A8*B8</f>
        <v>185640</v>
      </c>
      <c r="C10">
        <f>A10-B10</f>
        <v>16680</v>
      </c>
      <c r="D10" s="1">
        <f>C10/C11</f>
        <v>158.85714285714286</v>
      </c>
      <c r="E10" t="s">
        <v>28</v>
      </c>
      <c r="F10">
        <v>14</v>
      </c>
      <c r="G10">
        <f>$C$12+$D$10*14</f>
        <v>3141.3333333333335</v>
      </c>
    </row>
    <row r="11" spans="1:7" x14ac:dyDescent="0.3">
      <c r="A11">
        <f>6*C8</f>
        <v>546</v>
      </c>
      <c r="B11">
        <f>A8*A8</f>
        <v>441</v>
      </c>
      <c r="C11">
        <f>A11-B11</f>
        <v>105</v>
      </c>
      <c r="F11">
        <v>15</v>
      </c>
      <c r="G11">
        <f>$C$12+$D$10*15</f>
        <v>3300.1904761904766</v>
      </c>
    </row>
    <row r="12" spans="1:7" x14ac:dyDescent="0.3">
      <c r="A12">
        <f>D10*A8</f>
        <v>3336</v>
      </c>
      <c r="B12">
        <f>B8-A12</f>
        <v>5504</v>
      </c>
      <c r="C12">
        <f>B12/6</f>
        <v>917.33333333333337</v>
      </c>
      <c r="F12">
        <v>16</v>
      </c>
      <c r="G12">
        <f>$C$12+$D$10*16</f>
        <v>3459.0476190476193</v>
      </c>
    </row>
    <row r="13" spans="1:7" x14ac:dyDescent="0.3">
      <c r="A13" t="s">
        <v>29</v>
      </c>
      <c r="F13">
        <v>17</v>
      </c>
      <c r="G13">
        <f>$C$12+$D$10*17</f>
        <v>3617.9047619047619</v>
      </c>
    </row>
    <row r="14" spans="1:7" x14ac:dyDescent="0.3">
      <c r="F14">
        <v>18</v>
      </c>
      <c r="G14">
        <f>$C$12+$D$10*18</f>
        <v>3776.761904761905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CB75-FF58-418F-A0EE-5BE3B7EF68A9}">
  <dimension ref="A1:K88"/>
  <sheetViews>
    <sheetView tabSelected="1" topLeftCell="A65" zoomScale="78" workbookViewId="0">
      <selection activeCell="D84" sqref="D84"/>
    </sheetView>
  </sheetViews>
  <sheetFormatPr defaultRowHeight="14.4" x14ac:dyDescent="0.3"/>
  <cols>
    <col min="1" max="1" width="40.21875" bestFit="1" customWidth="1"/>
    <col min="2" max="2" width="19.5546875" bestFit="1" customWidth="1"/>
    <col min="3" max="3" width="16.77734375" bestFit="1" customWidth="1"/>
    <col min="4" max="4" width="19" bestFit="1" customWidth="1"/>
    <col min="5" max="5" width="16.109375" bestFit="1" customWidth="1"/>
    <col min="6" max="6" width="22.77734375" bestFit="1" customWidth="1"/>
    <col min="7" max="7" width="15.77734375" bestFit="1" customWidth="1"/>
    <col min="8" max="8" width="13" bestFit="1" customWidth="1"/>
    <col min="9" max="9" width="27.6640625" bestFit="1" customWidth="1"/>
    <col min="10" max="10" width="13.21875" bestFit="1" customWidth="1"/>
    <col min="11" max="11" width="14.44140625" bestFit="1" customWidth="1"/>
  </cols>
  <sheetData>
    <row r="1" spans="1:11" x14ac:dyDescent="0.3">
      <c r="A1" s="2" t="s">
        <v>0</v>
      </c>
      <c r="B1" s="3" t="s">
        <v>1</v>
      </c>
      <c r="C1" s="3" t="s">
        <v>2</v>
      </c>
      <c r="D1" s="4" t="s">
        <v>3</v>
      </c>
      <c r="E1" s="5"/>
      <c r="F1" s="2" t="s">
        <v>13</v>
      </c>
      <c r="G1" s="4"/>
      <c r="I1" t="s">
        <v>32</v>
      </c>
    </row>
    <row r="2" spans="1:11" x14ac:dyDescent="0.3">
      <c r="A2" s="6"/>
      <c r="B2" s="1" t="s">
        <v>4</v>
      </c>
      <c r="C2" s="1">
        <v>880</v>
      </c>
      <c r="D2" s="7">
        <v>22</v>
      </c>
      <c r="E2" s="1"/>
      <c r="F2" s="6" t="s">
        <v>10</v>
      </c>
      <c r="G2" s="13">
        <v>750000</v>
      </c>
      <c r="I2" t="s">
        <v>33</v>
      </c>
      <c r="J2" t="s">
        <v>34</v>
      </c>
      <c r="K2" t="s">
        <v>35</v>
      </c>
    </row>
    <row r="3" spans="1:11" x14ac:dyDescent="0.3">
      <c r="A3" s="6"/>
      <c r="B3" s="1" t="s">
        <v>5</v>
      </c>
      <c r="C3" s="1">
        <v>1480</v>
      </c>
      <c r="D3" s="7">
        <v>37</v>
      </c>
      <c r="E3" s="1"/>
      <c r="F3" s="6" t="s">
        <v>11</v>
      </c>
      <c r="G3" s="14">
        <v>35000</v>
      </c>
      <c r="I3" s="19" t="s">
        <v>68</v>
      </c>
      <c r="J3" s="1">
        <v>2029.3333333333335</v>
      </c>
      <c r="K3" s="1">
        <f>J3/39</f>
        <v>52.034188034188041</v>
      </c>
    </row>
    <row r="4" spans="1:11" x14ac:dyDescent="0.3">
      <c r="A4" s="6"/>
      <c r="B4" s="1" t="s">
        <v>6</v>
      </c>
      <c r="C4" s="1">
        <v>1720</v>
      </c>
      <c r="D4" s="7">
        <v>43</v>
      </c>
      <c r="E4" s="1"/>
      <c r="F4" s="8" t="s">
        <v>12</v>
      </c>
      <c r="G4" s="15">
        <v>50000</v>
      </c>
      <c r="I4" t="s">
        <v>69</v>
      </c>
      <c r="J4" s="1">
        <v>2188.1904761904761</v>
      </c>
      <c r="K4" s="1">
        <f t="shared" ref="K4:K13" si="0">J4/39</f>
        <v>56.107448107448107</v>
      </c>
    </row>
    <row r="5" spans="1:11" x14ac:dyDescent="0.3">
      <c r="A5" s="6"/>
      <c r="B5" s="1" t="s">
        <v>7</v>
      </c>
      <c r="C5" s="1">
        <v>1080</v>
      </c>
      <c r="D5" s="7">
        <v>27</v>
      </c>
      <c r="E5" s="1"/>
      <c r="F5" s="1"/>
      <c r="G5" s="16">
        <f>G2*12</f>
        <v>9000000</v>
      </c>
      <c r="I5" t="s">
        <v>70</v>
      </c>
      <c r="J5" s="1">
        <v>2347.0476190476193</v>
      </c>
      <c r="K5" s="1">
        <f t="shared" si="0"/>
        <v>60.180708180708187</v>
      </c>
    </row>
    <row r="6" spans="1:11" x14ac:dyDescent="0.3">
      <c r="A6" s="6"/>
      <c r="B6" s="1" t="s">
        <v>8</v>
      </c>
      <c r="C6" s="1">
        <v>1680</v>
      </c>
      <c r="D6" s="7">
        <v>42</v>
      </c>
      <c r="E6" s="1"/>
      <c r="F6" s="1"/>
      <c r="G6" s="1"/>
      <c r="I6" t="s">
        <v>71</v>
      </c>
      <c r="J6" s="1">
        <v>2505.9047619047619</v>
      </c>
      <c r="K6" s="1">
        <f t="shared" si="0"/>
        <v>64.253968253968253</v>
      </c>
    </row>
    <row r="7" spans="1:11" x14ac:dyDescent="0.3">
      <c r="A7" s="6"/>
      <c r="B7" s="1" t="s">
        <v>9</v>
      </c>
      <c r="C7" s="1">
        <v>2000</v>
      </c>
      <c r="D7" s="7">
        <v>50</v>
      </c>
      <c r="E7" s="1"/>
      <c r="F7" s="1"/>
      <c r="G7" s="1"/>
      <c r="I7" t="s">
        <v>72</v>
      </c>
      <c r="J7" s="1">
        <v>2664.761904761905</v>
      </c>
      <c r="K7" s="1">
        <f t="shared" si="0"/>
        <v>68.32722832722834</v>
      </c>
    </row>
    <row r="8" spans="1:11" x14ac:dyDescent="0.3">
      <c r="A8" s="6"/>
      <c r="B8" s="1"/>
      <c r="C8" s="1">
        <f>SUM(C2:C7)</f>
        <v>8840</v>
      </c>
      <c r="D8" s="7">
        <f>SUM(D2:D7)</f>
        <v>221</v>
      </c>
      <c r="E8" s="1"/>
      <c r="F8" s="1"/>
      <c r="G8" s="1"/>
      <c r="I8" t="s">
        <v>73</v>
      </c>
      <c r="J8" s="1">
        <v>2823.6190476190477</v>
      </c>
      <c r="K8" s="1">
        <f t="shared" si="0"/>
        <v>72.400488400488399</v>
      </c>
    </row>
    <row r="9" spans="1:11" x14ac:dyDescent="0.3">
      <c r="A9" s="8"/>
      <c r="B9" s="9"/>
      <c r="C9" s="1"/>
      <c r="D9" s="10" t="s">
        <v>36</v>
      </c>
      <c r="E9" s="1"/>
      <c r="F9" s="1"/>
      <c r="G9" s="1"/>
      <c r="I9" t="s">
        <v>74</v>
      </c>
      <c r="J9" s="1">
        <v>2982.4761904761908</v>
      </c>
      <c r="K9" s="1">
        <f t="shared" si="0"/>
        <v>76.473748473748486</v>
      </c>
    </row>
    <row r="10" spans="1:11" x14ac:dyDescent="0.3">
      <c r="I10" t="s">
        <v>75</v>
      </c>
      <c r="J10" s="1">
        <v>3141.3333333333335</v>
      </c>
      <c r="K10" s="1">
        <f t="shared" si="0"/>
        <v>80.547008547008545</v>
      </c>
    </row>
    <row r="11" spans="1:11" x14ac:dyDescent="0.3">
      <c r="I11" t="s">
        <v>76</v>
      </c>
      <c r="J11" s="1">
        <v>3300.1904761904766</v>
      </c>
      <c r="K11" s="1">
        <f t="shared" si="0"/>
        <v>84.620268620268632</v>
      </c>
    </row>
    <row r="12" spans="1:11" x14ac:dyDescent="0.3">
      <c r="I12" t="s">
        <v>77</v>
      </c>
      <c r="J12" s="1">
        <v>3459.0476190476193</v>
      </c>
      <c r="K12" s="1">
        <f t="shared" si="0"/>
        <v>88.693528693528705</v>
      </c>
    </row>
    <row r="13" spans="1:11" x14ac:dyDescent="0.3">
      <c r="I13" t="s">
        <v>78</v>
      </c>
      <c r="J13" s="1">
        <v>3617.9047619047619</v>
      </c>
      <c r="K13" s="1">
        <f t="shared" si="0"/>
        <v>92.766788766788764</v>
      </c>
    </row>
    <row r="14" spans="1:11" x14ac:dyDescent="0.3">
      <c r="A14" t="s">
        <v>37</v>
      </c>
      <c r="I14" t="s">
        <v>81</v>
      </c>
      <c r="J14" s="1">
        <v>3776.761904761905</v>
      </c>
      <c r="K14" s="1">
        <f>J14/39</f>
        <v>96.840048840048851</v>
      </c>
    </row>
    <row r="15" spans="1:11" x14ac:dyDescent="0.3">
      <c r="A15" t="s">
        <v>39</v>
      </c>
      <c r="B15" t="s">
        <v>43</v>
      </c>
      <c r="C15" t="s">
        <v>44</v>
      </c>
      <c r="D15" t="s">
        <v>45</v>
      </c>
      <c r="E15" t="s">
        <v>14</v>
      </c>
      <c r="I15" t="s">
        <v>38</v>
      </c>
      <c r="J15" s="1">
        <f>SUM(J3:J14)</f>
        <v>34836.571428571435</v>
      </c>
      <c r="K15" s="1">
        <f>SUM(K3:K14)</f>
        <v>893.24542124542143</v>
      </c>
    </row>
    <row r="16" spans="1:11" x14ac:dyDescent="0.3">
      <c r="A16" s="16" t="s">
        <v>40</v>
      </c>
      <c r="B16" s="16">
        <f>2*K15*G2</f>
        <v>1339868131.8681321</v>
      </c>
      <c r="C16" s="1">
        <f>B16/G3</f>
        <v>38281.946624803772</v>
      </c>
      <c r="D16" s="17">
        <f>SQRT(C16)</f>
        <v>195.65772825217962</v>
      </c>
      <c r="E16" s="17">
        <f>D16</f>
        <v>195.65772825217962</v>
      </c>
      <c r="I16" t="s">
        <v>105</v>
      </c>
      <c r="K16" s="1">
        <f>K15/12</f>
        <v>74.437118437118457</v>
      </c>
    </row>
    <row r="17" spans="1:5" x14ac:dyDescent="0.3">
      <c r="A17" t="s">
        <v>41</v>
      </c>
    </row>
    <row r="18" spans="1:5" x14ac:dyDescent="0.3">
      <c r="A18" t="s">
        <v>42</v>
      </c>
    </row>
    <row r="19" spans="1:5" x14ac:dyDescent="0.3">
      <c r="A19" t="s">
        <v>46</v>
      </c>
      <c r="B19" t="s">
        <v>50</v>
      </c>
      <c r="C19" t="s">
        <v>51</v>
      </c>
      <c r="D19" t="s">
        <v>52</v>
      </c>
      <c r="E19" t="s">
        <v>53</v>
      </c>
    </row>
    <row r="20" spans="1:5" x14ac:dyDescent="0.3">
      <c r="A20" t="s">
        <v>42</v>
      </c>
      <c r="B20" s="16">
        <f>G3*E16</f>
        <v>6848020.488826287</v>
      </c>
      <c r="C20" s="16">
        <f>K15*G4</f>
        <v>44662271.062271073</v>
      </c>
      <c r="D20" s="20">
        <f>B20/C20</f>
        <v>0.15332898050075255</v>
      </c>
      <c r="E20" s="18">
        <f>D20</f>
        <v>0.15332898050075255</v>
      </c>
    </row>
    <row r="21" spans="1:5" x14ac:dyDescent="0.3">
      <c r="A21" t="s">
        <v>47</v>
      </c>
    </row>
    <row r="22" spans="1:5" x14ac:dyDescent="0.3">
      <c r="A22" t="s">
        <v>49</v>
      </c>
    </row>
    <row r="23" spans="1:5" x14ac:dyDescent="0.3">
      <c r="A23" t="s">
        <v>48</v>
      </c>
    </row>
    <row r="24" spans="1:5" x14ac:dyDescent="0.3">
      <c r="A24" t="s">
        <v>54</v>
      </c>
    </row>
    <row r="25" spans="1:5" x14ac:dyDescent="0.3">
      <c r="A25" t="s">
        <v>23</v>
      </c>
      <c r="B25" t="s">
        <v>55</v>
      </c>
      <c r="C25" t="s">
        <v>56</v>
      </c>
      <c r="D25" t="s">
        <v>57</v>
      </c>
      <c r="E25" t="s">
        <v>45</v>
      </c>
    </row>
    <row r="26" spans="1:5" x14ac:dyDescent="0.3">
      <c r="A26" s="1" t="s">
        <v>106</v>
      </c>
      <c r="B26" s="1" t="s">
        <v>107</v>
      </c>
      <c r="C26" t="s">
        <v>108</v>
      </c>
      <c r="D26" s="1">
        <f>C39/12</f>
        <v>197.71475085760804</v>
      </c>
      <c r="E26" s="1">
        <f>SQRT(D26)</f>
        <v>14.061107739349985</v>
      </c>
    </row>
    <row r="27" spans="1:5" x14ac:dyDescent="0.3">
      <c r="A27" s="1">
        <v>52.034188034188041</v>
      </c>
      <c r="B27" s="1">
        <f t="shared" ref="B27:B38" si="1">A27-$A$39</f>
        <v>-22.402930402930416</v>
      </c>
      <c r="C27" s="1">
        <f>POWER(Table1[[#This Row],[Column2]],2)</f>
        <v>501.89129063854398</v>
      </c>
    </row>
    <row r="28" spans="1:5" x14ac:dyDescent="0.3">
      <c r="A28" s="1">
        <v>56.107448107448107</v>
      </c>
      <c r="B28" s="1">
        <f t="shared" si="1"/>
        <v>-18.32967032967035</v>
      </c>
      <c r="C28" s="1">
        <f>POWER(Table1[[#This Row],[Column2]],2)</f>
        <v>335.97681439439754</v>
      </c>
    </row>
    <row r="29" spans="1:5" x14ac:dyDescent="0.3">
      <c r="A29" s="1">
        <v>60.180708180708187</v>
      </c>
      <c r="B29" s="1">
        <f t="shared" si="1"/>
        <v>-14.25641025641027</v>
      </c>
      <c r="C29" s="1">
        <f>POWER(Table1[[#This Row],[Column2]],2)</f>
        <v>203.24523339907992</v>
      </c>
    </row>
    <row r="30" spans="1:5" x14ac:dyDescent="0.3">
      <c r="A30" s="1">
        <v>64.253968253968253</v>
      </c>
      <c r="B30" s="1">
        <f t="shared" si="1"/>
        <v>-10.183150183150204</v>
      </c>
      <c r="C30" s="1">
        <f>POWER(Table1[[#This Row],[Column2]],2)</f>
        <v>103.69654765259203</v>
      </c>
    </row>
    <row r="31" spans="1:5" x14ac:dyDescent="0.3">
      <c r="A31" s="1">
        <v>68.32722832722834</v>
      </c>
      <c r="B31" s="1">
        <f t="shared" si="1"/>
        <v>-6.1098901098901166</v>
      </c>
      <c r="C31" s="1">
        <f>POWER(Table1[[#This Row],[Column2]],2)</f>
        <v>37.33075715493306</v>
      </c>
    </row>
    <row r="32" spans="1:5" x14ac:dyDescent="0.3">
      <c r="A32" s="1">
        <v>72.400488400488399</v>
      </c>
      <c r="B32" s="1">
        <f t="shared" si="1"/>
        <v>-2.0366300366300578</v>
      </c>
      <c r="C32" s="1">
        <f>POWER(Table1[[#This Row],[Column2]],2)</f>
        <v>4.1478619061037509</v>
      </c>
    </row>
    <row r="33" spans="1:7" x14ac:dyDescent="0.3">
      <c r="A33" s="1">
        <v>76.473748473748486</v>
      </c>
      <c r="B33" s="1">
        <f t="shared" si="1"/>
        <v>2.0366300366300294</v>
      </c>
      <c r="C33" s="1">
        <f>POWER(Table1[[#This Row],[Column2]],2)</f>
        <v>4.1478619061036346</v>
      </c>
    </row>
    <row r="34" spans="1:7" x14ac:dyDescent="0.3">
      <c r="A34" s="1">
        <v>80.547008547008545</v>
      </c>
      <c r="B34" s="1">
        <f t="shared" si="1"/>
        <v>6.1098901098900882</v>
      </c>
      <c r="C34" s="1">
        <f>POWER(Table1[[#This Row],[Column2]],2)</f>
        <v>37.330757154932712</v>
      </c>
    </row>
    <row r="35" spans="1:7" x14ac:dyDescent="0.3">
      <c r="A35" s="1">
        <v>84.620268620268632</v>
      </c>
      <c r="B35" s="1">
        <f t="shared" si="1"/>
        <v>10.183150183150175</v>
      </c>
      <c r="C35" s="1">
        <f>POWER(Table1[[#This Row],[Column2]],2)</f>
        <v>103.69654765259145</v>
      </c>
    </row>
    <row r="36" spans="1:7" x14ac:dyDescent="0.3">
      <c r="A36" s="1">
        <v>88.693528693528705</v>
      </c>
      <c r="B36" s="1">
        <f t="shared" si="1"/>
        <v>14.256410256410248</v>
      </c>
      <c r="C36" s="1">
        <f>POWER(Table1[[#This Row],[Column2]],2)</f>
        <v>203.24523339907932</v>
      </c>
    </row>
    <row r="37" spans="1:7" x14ac:dyDescent="0.3">
      <c r="A37" s="1">
        <v>92.766788766788764</v>
      </c>
      <c r="B37" s="1">
        <f t="shared" si="1"/>
        <v>18.329670329670307</v>
      </c>
      <c r="C37" s="1">
        <f>POWER(Table1[[#This Row],[Column2]],2)</f>
        <v>335.976814394396</v>
      </c>
    </row>
    <row r="38" spans="1:7" x14ac:dyDescent="0.3">
      <c r="A38" s="1">
        <v>96.840048840048851</v>
      </c>
      <c r="B38" s="1">
        <f t="shared" si="1"/>
        <v>22.402930402930394</v>
      </c>
      <c r="C38" s="1">
        <f>POWER(Table1[[#This Row],[Column2]],2)</f>
        <v>501.89129063854301</v>
      </c>
    </row>
    <row r="39" spans="1:7" x14ac:dyDescent="0.3">
      <c r="A39" s="1">
        <f>K16</f>
        <v>74.437118437118457</v>
      </c>
      <c r="C39" s="1">
        <f>SUM(C27:C38)</f>
        <v>2372.5770102912966</v>
      </c>
    </row>
    <row r="40" spans="1:7" x14ac:dyDescent="0.3">
      <c r="A40" t="s">
        <v>63</v>
      </c>
      <c r="B40" t="s">
        <v>22</v>
      </c>
      <c r="C40" t="s">
        <v>65</v>
      </c>
    </row>
    <row r="41" spans="1:7" x14ac:dyDescent="0.3">
      <c r="A41" t="s">
        <v>58</v>
      </c>
      <c r="B41" t="s">
        <v>64</v>
      </c>
      <c r="C41" t="s">
        <v>66</v>
      </c>
    </row>
    <row r="42" spans="1:7" x14ac:dyDescent="0.3">
      <c r="A42" t="s">
        <v>59</v>
      </c>
      <c r="B42" s="1">
        <f>1.65*E26</f>
        <v>23.200827769927475</v>
      </c>
      <c r="C42" s="1">
        <f>A39*1+B42</f>
        <v>97.637946207045928</v>
      </c>
    </row>
    <row r="43" spans="1:7" x14ac:dyDescent="0.3">
      <c r="A43" t="s">
        <v>60</v>
      </c>
    </row>
    <row r="44" spans="1:7" x14ac:dyDescent="0.3">
      <c r="A44" t="s">
        <v>61</v>
      </c>
    </row>
    <row r="45" spans="1:7" x14ac:dyDescent="0.3">
      <c r="A45" t="s">
        <v>62</v>
      </c>
    </row>
    <row r="46" spans="1:7" x14ac:dyDescent="0.3">
      <c r="A46" t="s">
        <v>67</v>
      </c>
    </row>
    <row r="47" spans="1:7" x14ac:dyDescent="0.3">
      <c r="A47" t="s">
        <v>79</v>
      </c>
    </row>
    <row r="48" spans="1:7" x14ac:dyDescent="0.3">
      <c r="A48" t="s">
        <v>20</v>
      </c>
      <c r="B48" t="s">
        <v>80</v>
      </c>
      <c r="C48" t="s">
        <v>21</v>
      </c>
      <c r="D48" s="12" t="s">
        <v>109</v>
      </c>
      <c r="E48" s="12" t="s">
        <v>111</v>
      </c>
      <c r="F48" s="11" t="s">
        <v>110</v>
      </c>
      <c r="G48" t="s">
        <v>36</v>
      </c>
    </row>
    <row r="49" spans="1:6" x14ac:dyDescent="0.3">
      <c r="A49" s="19" t="s">
        <v>68</v>
      </c>
      <c r="B49" s="1">
        <v>52.034188034188041</v>
      </c>
      <c r="C49">
        <v>26</v>
      </c>
      <c r="D49" s="12">
        <f>B49/C49</f>
        <v>2.0013149243918478</v>
      </c>
      <c r="E49" s="12">
        <v>1</v>
      </c>
      <c r="F49" s="12">
        <f>D49*E49</f>
        <v>2.0013149243918478</v>
      </c>
    </row>
    <row r="50" spans="1:6" x14ac:dyDescent="0.3">
      <c r="A50" t="s">
        <v>69</v>
      </c>
      <c r="B50" s="1">
        <v>56.107448107448107</v>
      </c>
      <c r="C50">
        <v>26</v>
      </c>
      <c r="D50" s="12">
        <f t="shared" ref="D50:D60" si="2">B50/C50</f>
        <v>2.1579787733633888</v>
      </c>
      <c r="E50" s="12">
        <v>1</v>
      </c>
      <c r="F50" s="12">
        <f t="shared" ref="F50:F60" si="3">D50*E50</f>
        <v>2.1579787733633888</v>
      </c>
    </row>
    <row r="51" spans="1:6" x14ac:dyDescent="0.3">
      <c r="A51" t="s">
        <v>70</v>
      </c>
      <c r="B51" s="1">
        <v>60.180708180708187</v>
      </c>
      <c r="C51">
        <v>26</v>
      </c>
      <c r="D51" s="12">
        <f t="shared" si="2"/>
        <v>2.3146426223349303</v>
      </c>
      <c r="E51" s="12">
        <v>1</v>
      </c>
      <c r="F51" s="12">
        <f t="shared" si="3"/>
        <v>2.3146426223349303</v>
      </c>
    </row>
    <row r="52" spans="1:6" x14ac:dyDescent="0.3">
      <c r="A52" t="s">
        <v>71</v>
      </c>
      <c r="B52" s="1">
        <v>64.253968253968253</v>
      </c>
      <c r="C52">
        <v>26</v>
      </c>
      <c r="D52" s="12">
        <f t="shared" si="2"/>
        <v>2.4713064713064714</v>
      </c>
      <c r="E52" s="12">
        <v>1</v>
      </c>
      <c r="F52" s="12">
        <f t="shared" si="3"/>
        <v>2.4713064713064714</v>
      </c>
    </row>
    <row r="53" spans="1:6" x14ac:dyDescent="0.3">
      <c r="A53" t="s">
        <v>72</v>
      </c>
      <c r="B53" s="1">
        <v>68.32722832722834</v>
      </c>
      <c r="C53">
        <v>26</v>
      </c>
      <c r="D53" s="12">
        <f t="shared" si="2"/>
        <v>2.6279703202780129</v>
      </c>
      <c r="E53" s="12">
        <v>1</v>
      </c>
      <c r="F53" s="12">
        <f t="shared" si="3"/>
        <v>2.6279703202780129</v>
      </c>
    </row>
    <row r="54" spans="1:6" x14ac:dyDescent="0.3">
      <c r="A54" t="s">
        <v>73</v>
      </c>
      <c r="B54" s="1">
        <v>72.400488400488399</v>
      </c>
      <c r="C54">
        <v>26</v>
      </c>
      <c r="D54" s="12">
        <f t="shared" si="2"/>
        <v>2.784634169249554</v>
      </c>
      <c r="E54" s="12">
        <v>1</v>
      </c>
      <c r="F54" s="12">
        <f t="shared" si="3"/>
        <v>2.784634169249554</v>
      </c>
    </row>
    <row r="55" spans="1:6" x14ac:dyDescent="0.3">
      <c r="A55" t="s">
        <v>74</v>
      </c>
      <c r="B55" s="1">
        <v>76.473748473748486</v>
      </c>
      <c r="C55">
        <v>25</v>
      </c>
      <c r="D55" s="12">
        <f t="shared" si="2"/>
        <v>3.0589499389499393</v>
      </c>
      <c r="E55" s="12">
        <v>1</v>
      </c>
      <c r="F55" s="12">
        <f t="shared" si="3"/>
        <v>3.0589499389499393</v>
      </c>
    </row>
    <row r="56" spans="1:6" x14ac:dyDescent="0.3">
      <c r="A56" t="s">
        <v>75</v>
      </c>
      <c r="B56" s="1">
        <v>80.547008547008545</v>
      </c>
      <c r="C56">
        <v>26</v>
      </c>
      <c r="D56" s="12">
        <f t="shared" si="2"/>
        <v>3.0979618671926366</v>
      </c>
      <c r="E56" s="12">
        <v>1</v>
      </c>
      <c r="F56" s="12">
        <f t="shared" si="3"/>
        <v>3.0979618671926366</v>
      </c>
    </row>
    <row r="57" spans="1:6" x14ac:dyDescent="0.3">
      <c r="A57" t="s">
        <v>76</v>
      </c>
      <c r="B57" s="1">
        <v>84.620268620268632</v>
      </c>
      <c r="C57">
        <v>26</v>
      </c>
      <c r="D57" s="12">
        <f t="shared" si="2"/>
        <v>3.2546257161641781</v>
      </c>
      <c r="E57" s="12">
        <v>1</v>
      </c>
      <c r="F57" s="12">
        <f t="shared" si="3"/>
        <v>3.2546257161641781</v>
      </c>
    </row>
    <row r="58" spans="1:6" x14ac:dyDescent="0.3">
      <c r="A58" t="s">
        <v>77</v>
      </c>
      <c r="B58" s="1">
        <v>88.693528693528705</v>
      </c>
      <c r="C58">
        <v>25</v>
      </c>
      <c r="D58" s="12">
        <f t="shared" si="2"/>
        <v>3.547741147741148</v>
      </c>
      <c r="E58" s="12">
        <v>1</v>
      </c>
      <c r="F58" s="12">
        <f t="shared" si="3"/>
        <v>3.547741147741148</v>
      </c>
    </row>
    <row r="59" spans="1:6" x14ac:dyDescent="0.3">
      <c r="A59" t="s">
        <v>78</v>
      </c>
      <c r="B59" s="1">
        <v>92.766788766788764</v>
      </c>
      <c r="C59">
        <v>25</v>
      </c>
      <c r="D59" s="12">
        <f t="shared" si="2"/>
        <v>3.7106715506715506</v>
      </c>
      <c r="E59" s="12">
        <v>1</v>
      </c>
      <c r="F59" s="12">
        <f t="shared" si="3"/>
        <v>3.7106715506715506</v>
      </c>
    </row>
    <row r="60" spans="1:6" x14ac:dyDescent="0.3">
      <c r="A60" t="s">
        <v>82</v>
      </c>
      <c r="B60" s="1">
        <v>96.840048840048851</v>
      </c>
      <c r="C60">
        <v>24</v>
      </c>
      <c r="D60" s="12">
        <f t="shared" si="2"/>
        <v>4.0350020350020355</v>
      </c>
      <c r="E60" s="12">
        <v>1</v>
      </c>
      <c r="F60" s="12">
        <f t="shared" si="3"/>
        <v>4.0350020350020355</v>
      </c>
    </row>
    <row r="61" spans="1:6" x14ac:dyDescent="0.3">
      <c r="A61" t="s">
        <v>83</v>
      </c>
      <c r="B61" s="1">
        <f>SUM(B49:B60)</f>
        <v>893.24542124542143</v>
      </c>
      <c r="F61" s="11">
        <f>SUM(F49:F60)</f>
        <v>35.062799536645699</v>
      </c>
    </row>
    <row r="62" spans="1:6" x14ac:dyDescent="0.3">
      <c r="A62" t="s">
        <v>119</v>
      </c>
      <c r="B62" t="s">
        <v>84</v>
      </c>
      <c r="C62" t="s">
        <v>18</v>
      </c>
      <c r="F62" s="11">
        <f>F61/12</f>
        <v>2.9218999613871417</v>
      </c>
    </row>
    <row r="63" spans="1:6" x14ac:dyDescent="0.3">
      <c r="B63" s="11">
        <v>1.079</v>
      </c>
      <c r="C63" s="11">
        <f>1+3.3*B63</f>
        <v>4.5606999999999998</v>
      </c>
    </row>
    <row r="64" spans="1:6" x14ac:dyDescent="0.3">
      <c r="A64" t="s">
        <v>85</v>
      </c>
      <c r="B64" t="s">
        <v>19</v>
      </c>
      <c r="C64" t="s">
        <v>86</v>
      </c>
    </row>
    <row r="65" spans="1:9" x14ac:dyDescent="0.3">
      <c r="A65" t="s">
        <v>112</v>
      </c>
      <c r="B65">
        <f>4-2</f>
        <v>2</v>
      </c>
      <c r="C65" s="1">
        <f>B65/C63</f>
        <v>0.43852917315324402</v>
      </c>
    </row>
    <row r="66" spans="1:9" x14ac:dyDescent="0.3">
      <c r="A66" t="s">
        <v>113</v>
      </c>
    </row>
    <row r="67" spans="1:9" x14ac:dyDescent="0.3">
      <c r="A67" t="s">
        <v>87</v>
      </c>
    </row>
    <row r="68" spans="1:9" x14ac:dyDescent="0.3">
      <c r="A68" s="12">
        <f>F49</f>
        <v>2.0013149243918478</v>
      </c>
      <c r="C68" t="s">
        <v>88</v>
      </c>
      <c r="D68" t="s">
        <v>89</v>
      </c>
      <c r="E68" t="s">
        <v>90</v>
      </c>
    </row>
    <row r="69" spans="1:9" x14ac:dyDescent="0.3">
      <c r="A69">
        <v>1</v>
      </c>
      <c r="B69" s="1">
        <f>A68+C65</f>
        <v>2.4398440975450919</v>
      </c>
      <c r="C69" t="s">
        <v>114</v>
      </c>
      <c r="D69">
        <v>3</v>
      </c>
      <c r="E69">
        <f>D69/12</f>
        <v>0.25</v>
      </c>
    </row>
    <row r="70" spans="1:9" x14ac:dyDescent="0.3">
      <c r="A70">
        <v>2</v>
      </c>
      <c r="B70" s="1">
        <f>B69+C65</f>
        <v>2.878373270698336</v>
      </c>
      <c r="C70" t="s">
        <v>115</v>
      </c>
      <c r="D70">
        <v>3</v>
      </c>
      <c r="E70">
        <f t="shared" ref="E70:E73" si="4">D70/12</f>
        <v>0.25</v>
      </c>
    </row>
    <row r="71" spans="1:9" x14ac:dyDescent="0.3">
      <c r="A71">
        <v>3</v>
      </c>
      <c r="B71" s="1">
        <f>B70+C65</f>
        <v>3.3169024438515802</v>
      </c>
      <c r="C71" t="s">
        <v>116</v>
      </c>
      <c r="D71">
        <v>2</v>
      </c>
      <c r="E71" s="11">
        <f t="shared" si="4"/>
        <v>0.16666666666666666</v>
      </c>
    </row>
    <row r="72" spans="1:9" x14ac:dyDescent="0.3">
      <c r="A72">
        <v>4</v>
      </c>
      <c r="B72" s="1">
        <f>B71+C65</f>
        <v>3.7554316170048243</v>
      </c>
      <c r="C72" t="s">
        <v>117</v>
      </c>
      <c r="D72">
        <v>3</v>
      </c>
      <c r="E72">
        <f t="shared" si="4"/>
        <v>0.25</v>
      </c>
    </row>
    <row r="73" spans="1:9" x14ac:dyDescent="0.3">
      <c r="A73">
        <v>5</v>
      </c>
      <c r="B73" s="1">
        <f>B72+C65</f>
        <v>4.1939607901580684</v>
      </c>
      <c r="C73" t="s">
        <v>118</v>
      </c>
      <c r="D73">
        <v>1</v>
      </c>
      <c r="E73">
        <f t="shared" si="4"/>
        <v>8.3333333333333329E-2</v>
      </c>
    </row>
    <row r="74" spans="1:9" x14ac:dyDescent="0.3">
      <c r="A74" t="s">
        <v>91</v>
      </c>
      <c r="D74">
        <f>SUM(D69:D73)</f>
        <v>12</v>
      </c>
    </row>
    <row r="75" spans="1:9" x14ac:dyDescent="0.3">
      <c r="A75" s="11">
        <f>F62</f>
        <v>2.9218999613871417</v>
      </c>
      <c r="B75" s="11" t="s">
        <v>120</v>
      </c>
      <c r="C75" s="11">
        <f>E71</f>
        <v>0.16666666666666666</v>
      </c>
    </row>
    <row r="77" spans="1:9" x14ac:dyDescent="0.3">
      <c r="A77" t="s">
        <v>92</v>
      </c>
      <c r="D77" t="s">
        <v>17</v>
      </c>
      <c r="E77" t="s">
        <v>94</v>
      </c>
      <c r="F77" t="s">
        <v>95</v>
      </c>
      <c r="G77" t="s">
        <v>96</v>
      </c>
      <c r="H77" t="s">
        <v>97</v>
      </c>
      <c r="I77" t="s">
        <v>98</v>
      </c>
    </row>
    <row r="78" spans="1:9" x14ac:dyDescent="0.3">
      <c r="A78" t="s">
        <v>93</v>
      </c>
      <c r="B78" t="s">
        <v>15</v>
      </c>
      <c r="C78" t="s">
        <v>16</v>
      </c>
      <c r="D78" s="16">
        <f>G4</f>
        <v>50000</v>
      </c>
      <c r="E78" s="11">
        <f>F62</f>
        <v>2.9218999613871417</v>
      </c>
      <c r="F78">
        <f>B65</f>
        <v>2</v>
      </c>
      <c r="G78" s="11">
        <f>C75</f>
        <v>0.16666666666666666</v>
      </c>
      <c r="H78" s="16">
        <f>G3</f>
        <v>35000</v>
      </c>
      <c r="I78" s="19">
        <f>D80</f>
        <v>196.65726874007566</v>
      </c>
    </row>
    <row r="79" spans="1:9" x14ac:dyDescent="0.3">
      <c r="A79" t="s">
        <v>99</v>
      </c>
      <c r="B79" s="1">
        <f>K15</f>
        <v>893.24542124542143</v>
      </c>
      <c r="C79" s="16">
        <f>G2</f>
        <v>750000</v>
      </c>
    </row>
    <row r="80" spans="1:9" x14ac:dyDescent="0.3">
      <c r="B80" s="16">
        <f>2*B79*(C79+D78*(E78-F78)*G78)/H78</f>
        <v>38674.081348306339</v>
      </c>
      <c r="C80">
        <f>SQRT(B80)</f>
        <v>196.65726874007566</v>
      </c>
      <c r="D80" s="19">
        <f>SQRT(C81)</f>
        <v>196.65726874007566</v>
      </c>
    </row>
    <row r="81" spans="1:4" x14ac:dyDescent="0.3">
      <c r="B81" s="16">
        <f>2*B79*(C79+D78*(E78-F78)*G78)</f>
        <v>1353592847.190722</v>
      </c>
      <c r="C81" s="12">
        <f>B81/H78</f>
        <v>38674.081348306339</v>
      </c>
    </row>
    <row r="82" spans="1:4" x14ac:dyDescent="0.3">
      <c r="A82" t="s">
        <v>100</v>
      </c>
      <c r="B82" t="s">
        <v>121</v>
      </c>
      <c r="C82" t="s">
        <v>104</v>
      </c>
      <c r="D82" s="16">
        <f>B84+C84</f>
        <v>6848109.3943667924</v>
      </c>
    </row>
    <row r="83" spans="1:4" x14ac:dyDescent="0.3">
      <c r="A83" t="s">
        <v>103</v>
      </c>
      <c r="B83" s="1">
        <f>B79/D80</f>
        <v>4.5421429218872911</v>
      </c>
      <c r="C83" s="16">
        <f>D80/2</f>
        <v>98.328634370037832</v>
      </c>
    </row>
    <row r="84" spans="1:4" x14ac:dyDescent="0.3">
      <c r="A84" t="s">
        <v>102</v>
      </c>
      <c r="B84" s="16">
        <f>B83*C79</f>
        <v>3406607.1914154682</v>
      </c>
      <c r="C84">
        <f>C83*H78</f>
        <v>3441502.2029513242</v>
      </c>
      <c r="D84" s="16">
        <f>C79*12</f>
        <v>9000000</v>
      </c>
    </row>
    <row r="85" spans="1:4" x14ac:dyDescent="0.3">
      <c r="A85" t="s">
        <v>101</v>
      </c>
    </row>
    <row r="86" spans="1:4" x14ac:dyDescent="0.3">
      <c r="A86" t="s">
        <v>42</v>
      </c>
    </row>
    <row r="88" spans="1:4" x14ac:dyDescent="0.3">
      <c r="A88" s="19">
        <f>B79*2</f>
        <v>1786.4908424908429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Arya Advicenna</cp:lastModifiedBy>
  <dcterms:created xsi:type="dcterms:W3CDTF">2025-10-21T16:26:38Z</dcterms:created>
  <dcterms:modified xsi:type="dcterms:W3CDTF">2025-10-27T18:20:19Z</dcterms:modified>
</cp:coreProperties>
</file>